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ФДПН!$11:$11</definedName>
    <definedName name="_xlnm.Print_Area" localSheetId="0">ФДПН!$A$1:$H$87</definedName>
  </definedNames>
  <calcPr calcId="152511"/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<sst xmlns="http://schemas.openxmlformats.org/spreadsheetml/2006/main" count="92" uniqueCount="92">
  <si>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</si>
  <si>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</si>
  <si>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</si>
  <si>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</si>
  <si>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</si>
  <si>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</si>
  <si>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</si>
  <si>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</si>
  <si>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</si>
  <si>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</si>
  <si>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</si>
  <si>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</si>
  <si>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</si>
  <si>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</si>
  <si>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</si>
  <si>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</si>
  <si>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</si>
  <si>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</si>
  <si>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</si>
  <si>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</si>
  <si>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</si>
  <si>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</si>
  <si>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</si>
  <si>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</si>
  <si>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</si>
  <si>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</si>
  <si>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</si>
  <si>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</si>
  <si>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</si>
  <si>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</si>
  <si>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</si>
  <si>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</si>
  <si>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</si>
  <si>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</si>
  <si>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</si>
  <si>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</si>
  <si>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</si>
  <si>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</si>
  <si>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</si>
  <si>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</si>
  <si>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</si>
  <si>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</si>
  <si>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</si>
  <si>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</si>
  <si>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</si>
  <si>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</si>
  <si>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</si>
  <si>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</si>
  <si>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</si>
  <si>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</si>
  <si>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</si>
  <si>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</si>
  <si>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</si>
  <si>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</si>
  <si>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</si>
  <si>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</si>
  <si>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</si>
  <si>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</si>
  <si>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</si>
  <si>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</si>
  <si>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</si>
  <si>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</si>
  <si>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</si>
  <si>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</si>
  <si>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</si>
  <si>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</si>
  <si>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</si>
  <si>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</si>
  <si>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</si>
  <si>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</si>
  <si>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</si>
  <si>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</si>
  <si>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</si>
  <si>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</si>
  <si>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</si>
  <si>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</si>
  <si>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</si>
  <si>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КУмо</t>
  </si>
  <si>
    <t>КДот</t>
  </si>
  <si>
    <t>ГБУ РД «Карабудахкентская центральная районная больница им. С.А.Абусуева»</t>
  </si>
  <si>
    <t>КСпроф</t>
  </si>
  <si>
    <t>КСзаб</t>
  </si>
  <si>
    <t>Коэффициент специфики</t>
  </si>
  <si>
    <t>Коэффициент уровня</t>
  </si>
  <si>
    <t>к Дополнительному соглашению №1 от 25.03.2022</t>
  </si>
  <si>
    <t>к Тарифному соглашению на 2022 год</t>
  </si>
  <si>
    <t>Приложение №2</t>
  </si>
  <si>
    <t>Приложение №13</t>
  </si>
  <si>
    <t>с 01.04.2022г.</t>
  </si>
  <si>
    <t>ФДПн на 1 месяц с  01.04.2022г., рублей</t>
  </si>
  <si>
    <t>МБ ФГБУЗ «Южный окружной медицинский центр  Федерального медико-биологического агентства»</t>
  </si>
  <si>
    <t>ПК= 1,55217295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</si>
</sst>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87"/>
  <sheetViews>
    <sheetView tabSelected="1" view="pageBreakPreview" zoomScale="90" zoomScaleSheetLayoutView="90" workbookViewId="0">
      <selection activeCell="D10" sqref="D10"/>
    </sheetView>
  </sheetViews>
  <sheetFormatPr defaultRowHeight="15.75" x14ac:dyDescent="0.25"/>
  <cols>
    <col min="1" max="1" width="3.7109375" style="2" customWidth="1"/>
    <col min="2" max="2" width="9.42578125" style="3" customWidth="1"/>
    <col min="3" max="3" width="52.5703125" style="2" customWidth="1"/>
    <col min="4" max="4" width="15.140625" style="4" customWidth="1"/>
    <col min="5" max="6" width="13.7109375" style="4" customWidth="1"/>
    <col min="7" max="7" width="13.28515625" style="4" customWidth="1"/>
    <col min="8" max="8" width="13.140625" style="5" customWidth="1"/>
    <col min="9" max="9" width="20.140625" style="12" customWidth="1"/>
    <col min="10" max="16384" width="9.140625" style="2"/>
  </cols>
  <sheetData>
    <row r="1" spans="1:9" x14ac:dyDescent="0.25">
      <c r="H1" s="37" t="s">
        <v>86</v>
      </c>
    </row>
    <row r="2" spans="1:9" x14ac:dyDescent="0.25">
      <c r="H2" s="37" t="s">
        <v>84</v>
      </c>
    </row>
    <row r="3" spans="1:9" x14ac:dyDescent="0.25">
      <c r="H3" s="38" t="s">
        <v>87</v>
      </c>
    </row>
    <row r="4" spans="1:9" x14ac:dyDescent="0.25">
      <c r="A4" s="3"/>
      <c r="C4" s="6"/>
      <c r="D4" s="25"/>
      <c r="E4" s="25"/>
      <c r="F4" s="25"/>
      <c r="G4" s="26"/>
      <c r="H4" s="38" t="s">
        <v>85</v>
      </c>
    </row>
    <row r="5" spans="1:9" ht="50.25" customHeight="1" x14ac:dyDescent="0.25">
      <c r="A5" s="46" t="s">
        <v>72</v>
      </c>
      <c r="B5" s="46"/>
      <c r="C5" s="46"/>
      <c r="D5" s="46"/>
      <c r="E5" s="46"/>
      <c r="F5" s="46"/>
      <c r="G5" s="46"/>
      <c r="H5" s="46"/>
      <c r="I5" s="11"/>
    </row>
    <row r="6" spans="1:9" ht="20.25" customHeight="1" x14ac:dyDescent="0.25">
      <c r="A6" s="18"/>
      <c r="B6" s="18"/>
      <c r="C6" s="40" t="s">
        <v>88</v>
      </c>
      <c r="D6" s="40"/>
      <c r="E6" s="40"/>
      <c r="F6" s="40"/>
      <c r="G6" s="27"/>
      <c r="H6" s="18"/>
      <c r="I6" s="11"/>
    </row>
    <row r="7" spans="1:9" x14ac:dyDescent="0.25">
      <c r="A7" s="3"/>
      <c r="B7" s="7"/>
      <c r="C7" s="14"/>
      <c r="D7" s="15"/>
      <c r="E7" s="15"/>
      <c r="F7" s="15"/>
      <c r="G7" s="16"/>
      <c r="H7" s="9"/>
    </row>
    <row r="8" spans="1:9" ht="47.25" customHeight="1" x14ac:dyDescent="0.25">
      <c r="A8" s="3"/>
      <c r="B8" s="19"/>
      <c r="C8" s="39" t="s">
        <v>75</v>
      </c>
      <c r="D8" s="21" t="s">
        <v>73</v>
      </c>
      <c r="E8" s="27"/>
      <c r="F8" s="27"/>
      <c r="G8" s="19"/>
      <c r="H8" s="19"/>
    </row>
    <row r="9" spans="1:9" ht="24" customHeight="1" x14ac:dyDescent="0.25">
      <c r="A9" s="3"/>
      <c r="B9" s="19"/>
      <c r="C9" s="39"/>
      <c r="D9" s="34">
        <v>1144.17</v>
      </c>
      <c r="E9" s="29"/>
      <c r="F9" s="29"/>
      <c r="G9" s="19"/>
      <c r="H9" s="19"/>
    </row>
    <row r="10" spans="1:9" ht="23.25" customHeight="1" x14ac:dyDescent="0.25">
      <c r="A10" s="3"/>
      <c r="B10" s="19"/>
      <c r="C10" s="21" t="s">
        <v>74</v>
      </c>
      <c r="D10" s="35">
        <f>D9/9</f>
        <v>127.13000000000001</v>
      </c>
      <c r="E10" s="30"/>
      <c r="F10" s="30"/>
      <c r="G10" s="19"/>
      <c r="H10" s="19"/>
    </row>
    <row r="11" spans="1:9" x14ac:dyDescent="0.25">
      <c r="A11" s="3"/>
      <c r="B11" s="7"/>
      <c r="C11" s="7"/>
      <c r="D11" s="8"/>
      <c r="E11" s="8"/>
      <c r="F11" s="8"/>
      <c r="G11" s="17"/>
      <c r="H11" s="9"/>
    </row>
    <row r="12" spans="1:9" s="10" customFormat="1" x14ac:dyDescent="0.25">
      <c r="A12" s="20"/>
      <c r="B12" s="18"/>
      <c r="C12" s="16" t="s">
        <v>91</v>
      </c>
      <c r="D12" s="28"/>
      <c r="F12" s="28"/>
      <c r="G12" s="17"/>
      <c r="H12" s="9"/>
      <c r="I12" s="12"/>
    </row>
    <row r="13" spans="1:9" s="10" customFormat="1" ht="47.25" customHeight="1" x14ac:dyDescent="0.25">
      <c r="A13" s="3"/>
      <c r="B13" s="42" t="s">
        <v>1</v>
      </c>
      <c r="C13" s="42" t="s">
        <v>0</v>
      </c>
      <c r="D13" s="36" t="s">
        <v>83</v>
      </c>
      <c r="E13" s="41" t="s">
        <v>82</v>
      </c>
      <c r="F13" s="41"/>
      <c r="G13" s="41"/>
      <c r="H13" s="43" t="s">
        <v>89</v>
      </c>
      <c r="I13" s="12"/>
    </row>
    <row r="14" spans="1:9" s="10" customFormat="1" ht="37.5" customHeight="1" x14ac:dyDescent="0.25">
      <c r="A14" s="2"/>
      <c r="B14" s="42"/>
      <c r="C14" s="42"/>
      <c r="D14" s="44" t="s">
        <v>77</v>
      </c>
      <c r="E14" s="44" t="s">
        <v>81</v>
      </c>
      <c r="F14" s="45" t="s">
        <v>78</v>
      </c>
      <c r="G14" s="44" t="s">
        <v>80</v>
      </c>
      <c r="H14" s="43"/>
    </row>
    <row r="15" spans="1:9" s="10" customFormat="1" ht="31.5" x14ac:dyDescent="0.25">
      <c r="B15" s="1">
        <v>1</v>
      </c>
      <c r="C15" s="22" t="s">
        <v>36</v>
      </c>
      <c r="D15" s="31">
        <v>0.8</v>
      </c>
      <c r="E15" s="13">
        <v>1.04</v>
      </c>
      <c r="F15" s="32">
        <v>1.113</v>
      </c>
      <c r="G15" s="13">
        <v>1.5211320180803949</v>
      </c>
      <c r="H15" s="33">
        <v>277.95440182575283</v>
      </c>
    </row>
    <row r="16" spans="1:9" s="10" customFormat="1" ht="31.5" x14ac:dyDescent="0.25">
      <c r="B16" s="1">
        <v>2</v>
      </c>
      <c r="C16" s="22" t="s">
        <v>42</v>
      </c>
      <c r="D16" s="31">
        <v>0.45</v>
      </c>
      <c r="E16" s="13">
        <v>1.024</v>
      </c>
      <c r="F16" s="32">
        <v>1.04</v>
      </c>
      <c r="G16" s="13">
        <v>1.9581829614273105</v>
      </c>
      <c r="H16" s="33">
        <v>185.17708172401277</v>
      </c>
    </row>
    <row r="17" spans="2:8" s="10" customFormat="1" ht="31.5" x14ac:dyDescent="0.25">
      <c r="B17" s="1">
        <v>3</v>
      </c>
      <c r="C17" s="22" t="s">
        <v>32</v>
      </c>
      <c r="D17" s="31">
        <v>0.65</v>
      </c>
      <c r="E17" s="13">
        <v>1.0189999999999999</v>
      </c>
      <c r="F17" s="32">
        <v>1.113</v>
      </c>
      <c r="G17" s="13">
        <v>1.6608866351391476</v>
      </c>
      <c r="H17" s="33">
        <v>241.60774491489681</v>
      </c>
    </row>
    <row r="18" spans="2:8" s="10" customFormat="1" ht="31.5" x14ac:dyDescent="0.25">
      <c r="B18" s="1">
        <v>4</v>
      </c>
      <c r="C18" s="22" t="s">
        <v>40</v>
      </c>
      <c r="D18" s="31">
        <v>0.75</v>
      </c>
      <c r="E18" s="13">
        <v>1.0389999999999999</v>
      </c>
      <c r="F18" s="32">
        <v>1.0680000000000001</v>
      </c>
      <c r="G18" s="13">
        <v>1.6289417578437662</v>
      </c>
      <c r="H18" s="33">
        <v>267.51108146906512</v>
      </c>
    </row>
    <row r="19" spans="2:8" s="10" customFormat="1" ht="31.5" x14ac:dyDescent="0.25">
      <c r="B19" s="1">
        <v>5</v>
      </c>
      <c r="C19" s="22" t="s">
        <v>49</v>
      </c>
      <c r="D19" s="31">
        <v>0.4</v>
      </c>
      <c r="E19" s="13">
        <v>1.012</v>
      </c>
      <c r="F19" s="32">
        <v>1.04</v>
      </c>
      <c r="G19" s="13">
        <v>2.1470311979287642</v>
      </c>
      <c r="H19" s="33">
        <v>178.36118867478606</v>
      </c>
    </row>
    <row r="20" spans="2:8" s="10" customFormat="1" x14ac:dyDescent="0.25">
      <c r="B20" s="1">
        <v>6</v>
      </c>
      <c r="C20" s="22" t="s">
        <v>21</v>
      </c>
      <c r="D20" s="31">
        <v>0.6</v>
      </c>
      <c r="E20" s="13">
        <v>1.024</v>
      </c>
      <c r="F20" s="32">
        <v>1.113</v>
      </c>
      <c r="G20" s="13">
        <v>1.6681279825537052</v>
      </c>
      <c r="H20" s="33">
        <v>225.09398901354601</v>
      </c>
    </row>
    <row r="21" spans="2:8" s="10" customFormat="1" ht="31.5" x14ac:dyDescent="0.25">
      <c r="B21" s="1">
        <v>7</v>
      </c>
      <c r="C21" s="22" t="s">
        <v>57</v>
      </c>
      <c r="D21" s="31">
        <v>0.4</v>
      </c>
      <c r="E21" s="13">
        <v>1.036</v>
      </c>
      <c r="F21" s="32">
        <v>1.04</v>
      </c>
      <c r="G21" s="13">
        <v>2.1848692488460033</v>
      </c>
      <c r="H21" s="33">
        <v>185.80897894451755</v>
      </c>
    </row>
    <row r="22" spans="2:8" s="10" customFormat="1" ht="31.5" x14ac:dyDescent="0.25">
      <c r="B22" s="1">
        <v>8</v>
      </c>
      <c r="C22" s="22" t="s">
        <v>65</v>
      </c>
      <c r="D22" s="31">
        <v>0.7</v>
      </c>
      <c r="E22" s="13">
        <v>1.0409999999999999</v>
      </c>
      <c r="F22" s="32">
        <v>1</v>
      </c>
      <c r="G22" s="13">
        <v>1.7161833451071833</v>
      </c>
      <c r="H22" s="33">
        <v>246.77468646662362</v>
      </c>
    </row>
    <row r="23" spans="2:8" s="10" customFormat="1" ht="31.5" x14ac:dyDescent="0.25">
      <c r="B23" s="1">
        <v>9</v>
      </c>
      <c r="C23" s="22" t="s">
        <v>47</v>
      </c>
      <c r="D23" s="31">
        <v>0.55000000000000004</v>
      </c>
      <c r="E23" s="13">
        <v>1.016</v>
      </c>
      <c r="F23" s="32">
        <v>1.04</v>
      </c>
      <c r="G23" s="13">
        <v>1.8055834057887123</v>
      </c>
      <c r="H23" s="33">
        <v>207.05963653964369</v>
      </c>
    </row>
    <row r="24" spans="2:8" s="10" customFormat="1" ht="31.5" x14ac:dyDescent="0.25">
      <c r="B24" s="1">
        <v>10</v>
      </c>
      <c r="C24" s="22" t="s">
        <v>31</v>
      </c>
      <c r="D24" s="31">
        <v>0.75</v>
      </c>
      <c r="E24" s="13">
        <v>1.0289999999999999</v>
      </c>
      <c r="F24" s="32">
        <v>1.113</v>
      </c>
      <c r="G24" s="13">
        <v>1.5672998144589982</v>
      </c>
      <c r="H24" s="33">
        <v>265.65135932861676</v>
      </c>
    </row>
    <row r="25" spans="2:8" s="10" customFormat="1" x14ac:dyDescent="0.25">
      <c r="B25" s="1">
        <v>11</v>
      </c>
      <c r="C25" s="22" t="s">
        <v>4</v>
      </c>
      <c r="D25" s="31">
        <v>0.55000000000000004</v>
      </c>
      <c r="E25" s="13">
        <v>1.081</v>
      </c>
      <c r="F25" s="32">
        <v>1.113</v>
      </c>
      <c r="G25" s="13">
        <v>1.7352513692258205</v>
      </c>
      <c r="H25" s="33">
        <v>226.58653441285335</v>
      </c>
    </row>
    <row r="26" spans="2:8" s="10" customFormat="1" ht="31.5" x14ac:dyDescent="0.25">
      <c r="B26" s="1">
        <v>12</v>
      </c>
      <c r="C26" s="22" t="s">
        <v>69</v>
      </c>
      <c r="D26" s="31">
        <v>0.55000000000000004</v>
      </c>
      <c r="E26" s="13">
        <v>1.024</v>
      </c>
      <c r="F26" s="32">
        <v>1.04</v>
      </c>
      <c r="G26" s="13">
        <v>1.9029541661947083</v>
      </c>
      <c r="H26" s="33">
        <v>219.94417833772866</v>
      </c>
    </row>
    <row r="27" spans="2:8" s="10" customFormat="1" ht="31.5" x14ac:dyDescent="0.25">
      <c r="B27" s="1">
        <v>13</v>
      </c>
      <c r="C27" s="22" t="s">
        <v>29</v>
      </c>
      <c r="D27" s="31">
        <v>0.4</v>
      </c>
      <c r="E27" s="13">
        <v>1.0329999999999999</v>
      </c>
      <c r="F27" s="32">
        <v>1.113</v>
      </c>
      <c r="G27" s="13">
        <v>2.0577769777485937</v>
      </c>
      <c r="H27" s="33">
        <v>186.7419711904455</v>
      </c>
    </row>
    <row r="28" spans="2:8" s="10" customFormat="1" ht="31.5" x14ac:dyDescent="0.25">
      <c r="B28" s="1">
        <v>14</v>
      </c>
      <c r="C28" s="22" t="s">
        <v>56</v>
      </c>
      <c r="D28" s="31">
        <v>0.55000000000000004</v>
      </c>
      <c r="E28" s="13">
        <v>1.0449999999999999</v>
      </c>
      <c r="F28" s="32">
        <v>1.113</v>
      </c>
      <c r="G28" s="13">
        <v>1.7554501400771119</v>
      </c>
      <c r="H28" s="33">
        <v>221.59032684492229</v>
      </c>
    </row>
    <row r="29" spans="2:8" s="10" customFormat="1" ht="31.5" x14ac:dyDescent="0.25">
      <c r="B29" s="1">
        <v>15</v>
      </c>
      <c r="C29" s="22" t="s">
        <v>27</v>
      </c>
      <c r="D29" s="31">
        <v>0.9</v>
      </c>
      <c r="E29" s="13">
        <v>1.0269999999999999</v>
      </c>
      <c r="F29" s="32">
        <v>1.0569999999999999</v>
      </c>
      <c r="G29" s="13">
        <v>1.4583726373844967</v>
      </c>
      <c r="H29" s="33">
        <v>281.15421779059159</v>
      </c>
    </row>
    <row r="30" spans="2:8" s="10" customFormat="1" ht="31.5" x14ac:dyDescent="0.25">
      <c r="B30" s="1">
        <v>16</v>
      </c>
      <c r="C30" s="22" t="s">
        <v>64</v>
      </c>
      <c r="D30" s="31">
        <v>0.55000000000000004</v>
      </c>
      <c r="E30" s="13">
        <v>1.03</v>
      </c>
      <c r="F30" s="32">
        <v>1</v>
      </c>
      <c r="G30" s="13">
        <v>1.8735099572191238</v>
      </c>
      <c r="H30" s="33">
        <v>209.43250049271197</v>
      </c>
    </row>
    <row r="31" spans="2:8" s="10" customFormat="1" ht="31.5" x14ac:dyDescent="0.25">
      <c r="B31" s="1">
        <v>17</v>
      </c>
      <c r="C31" s="22" t="s">
        <v>24</v>
      </c>
      <c r="D31" s="31">
        <v>0.6</v>
      </c>
      <c r="E31" s="13">
        <v>1.02</v>
      </c>
      <c r="F31" s="32">
        <v>1.04</v>
      </c>
      <c r="G31" s="13">
        <v>1.8004118601825323</v>
      </c>
      <c r="H31" s="33">
        <v>226.12302364735325</v>
      </c>
    </row>
    <row r="32" spans="2:8" s="10" customFormat="1" x14ac:dyDescent="0.25">
      <c r="B32" s="1">
        <v>18</v>
      </c>
      <c r="C32" s="22" t="s">
        <v>14</v>
      </c>
      <c r="D32" s="31">
        <v>1.7</v>
      </c>
      <c r="E32" s="13">
        <v>0.94899999999999995</v>
      </c>
      <c r="F32" s="32">
        <v>1</v>
      </c>
      <c r="G32" s="13">
        <v>1.396263277300537</v>
      </c>
      <c r="H32" s="33">
        <v>444.49881328006802</v>
      </c>
    </row>
    <row r="33" spans="2:8" s="10" customFormat="1" x14ac:dyDescent="0.25">
      <c r="B33" s="1">
        <v>19</v>
      </c>
      <c r="C33" s="22" t="s">
        <v>13</v>
      </c>
      <c r="D33" s="31">
        <v>1.7</v>
      </c>
      <c r="E33" s="13">
        <v>0.93500000000000005</v>
      </c>
      <c r="F33" s="32">
        <v>1</v>
      </c>
      <c r="G33" s="13">
        <v>1.4183418418288281</v>
      </c>
      <c r="H33" s="33">
        <v>444.8663999308659</v>
      </c>
    </row>
    <row r="34" spans="2:8" s="10" customFormat="1" x14ac:dyDescent="0.25">
      <c r="B34" s="1">
        <v>20</v>
      </c>
      <c r="C34" s="22" t="s">
        <v>15</v>
      </c>
      <c r="D34" s="31">
        <v>1.4</v>
      </c>
      <c r="E34" s="13">
        <v>0.93799999999999994</v>
      </c>
      <c r="F34" s="32">
        <v>1</v>
      </c>
      <c r="G34" s="13">
        <v>1.4549995465545078</v>
      </c>
      <c r="H34" s="33">
        <v>377.03519164830834</v>
      </c>
    </row>
    <row r="35" spans="2:8" s="10" customFormat="1" x14ac:dyDescent="0.25">
      <c r="B35" s="1">
        <v>21</v>
      </c>
      <c r="C35" s="22" t="s">
        <v>16</v>
      </c>
      <c r="D35" s="31">
        <v>1.4</v>
      </c>
      <c r="E35" s="13">
        <v>0.94599999999999995</v>
      </c>
      <c r="F35" s="32">
        <v>1</v>
      </c>
      <c r="G35" s="13">
        <v>1.4723777523929225</v>
      </c>
      <c r="H35" s="33">
        <v>384.79247950706036</v>
      </c>
    </row>
    <row r="36" spans="2:8" s="10" customFormat="1" ht="31.5" x14ac:dyDescent="0.25">
      <c r="B36" s="1">
        <v>22</v>
      </c>
      <c r="C36" s="22" t="s">
        <v>25</v>
      </c>
      <c r="D36" s="31">
        <v>0.55000000000000004</v>
      </c>
      <c r="E36" s="13">
        <v>1.0089999999999999</v>
      </c>
      <c r="F36" s="32">
        <v>1.113</v>
      </c>
      <c r="G36" s="13">
        <v>1.767349458878317</v>
      </c>
      <c r="H36" s="33">
        <v>215.40689869542632</v>
      </c>
    </row>
    <row r="37" spans="2:8" s="10" customFormat="1" ht="31.5" x14ac:dyDescent="0.25">
      <c r="B37" s="1">
        <v>23</v>
      </c>
      <c r="C37" s="22" t="s">
        <v>62</v>
      </c>
      <c r="D37" s="31">
        <v>0.65</v>
      </c>
      <c r="E37" s="13">
        <v>1.0309999999999999</v>
      </c>
      <c r="F37" s="32">
        <v>1.04</v>
      </c>
      <c r="G37" s="13">
        <v>1.7464568877425755</v>
      </c>
      <c r="H37" s="33">
        <v>240.18804628368031</v>
      </c>
    </row>
    <row r="38" spans="2:8" s="10" customFormat="1" ht="31.5" x14ac:dyDescent="0.25">
      <c r="B38" s="1">
        <v>24</v>
      </c>
      <c r="C38" s="22" t="s">
        <v>43</v>
      </c>
      <c r="D38" s="31">
        <v>0.45</v>
      </c>
      <c r="E38" s="13">
        <v>1.0129999999999999</v>
      </c>
      <c r="F38" s="32">
        <v>1.0649999999999999</v>
      </c>
      <c r="G38" s="13">
        <v>2.0511220845036133</v>
      </c>
      <c r="H38" s="33">
        <v>196.49487937527616</v>
      </c>
    </row>
    <row r="39" spans="2:8" s="10" customFormat="1" ht="31.5" x14ac:dyDescent="0.25">
      <c r="B39" s="1">
        <v>25</v>
      </c>
      <c r="C39" s="22" t="s">
        <v>58</v>
      </c>
      <c r="D39" s="31">
        <v>0.45</v>
      </c>
      <c r="E39" s="13">
        <v>1.06</v>
      </c>
      <c r="F39" s="32">
        <v>1.04</v>
      </c>
      <c r="G39" s="13">
        <v>2.0264709188379477</v>
      </c>
      <c r="H39" s="33">
        <v>198.37194300659959</v>
      </c>
    </row>
    <row r="40" spans="2:8" s="10" customFormat="1" ht="31.5" x14ac:dyDescent="0.25">
      <c r="B40" s="1">
        <v>26</v>
      </c>
      <c r="C40" s="22" t="s">
        <v>79</v>
      </c>
      <c r="D40" s="31">
        <v>0.45</v>
      </c>
      <c r="E40" s="13">
        <v>0.996</v>
      </c>
      <c r="F40" s="32">
        <v>1.075</v>
      </c>
      <c r="G40" s="13">
        <v>2.0930874748271693</v>
      </c>
      <c r="H40" s="33">
        <v>199.00127309465356</v>
      </c>
    </row>
    <row r="41" spans="2:8" s="10" customFormat="1" ht="31.5" x14ac:dyDescent="0.25">
      <c r="B41" s="1">
        <v>27</v>
      </c>
      <c r="C41" s="22" t="s">
        <v>68</v>
      </c>
      <c r="D41" s="31">
        <v>0.4</v>
      </c>
      <c r="E41" s="13">
        <v>1.0309999999999999</v>
      </c>
      <c r="F41" s="32">
        <v>1</v>
      </c>
      <c r="G41" s="13">
        <v>2.2483449190697211</v>
      </c>
      <c r="H41" s="33">
        <v>182.96573038474205</v>
      </c>
    </row>
    <row r="42" spans="2:8" s="10" customFormat="1" ht="31.5" x14ac:dyDescent="0.25">
      <c r="B42" s="1">
        <v>28</v>
      </c>
      <c r="C42" s="22" t="s">
        <v>35</v>
      </c>
      <c r="D42" s="31">
        <v>0.8</v>
      </c>
      <c r="E42" s="13">
        <v>1.012</v>
      </c>
      <c r="F42" s="32">
        <v>1.054</v>
      </c>
      <c r="G42" s="13">
        <v>1.5377490514722933</v>
      </c>
      <c r="H42" s="33">
        <v>258.9314085078496</v>
      </c>
    </row>
    <row r="43" spans="2:8" s="10" customFormat="1" ht="31.5" x14ac:dyDescent="0.25">
      <c r="B43" s="1">
        <v>29</v>
      </c>
      <c r="C43" s="22" t="s">
        <v>63</v>
      </c>
      <c r="D43" s="31">
        <v>0.8</v>
      </c>
      <c r="E43" s="13">
        <v>1.038</v>
      </c>
      <c r="F43" s="32">
        <v>1.04</v>
      </c>
      <c r="G43" s="13">
        <v>1.5793345856189449</v>
      </c>
      <c r="H43" s="33">
        <v>269.14293514208674</v>
      </c>
    </row>
    <row r="44" spans="2:8" s="10" customFormat="1" ht="31.5" x14ac:dyDescent="0.25">
      <c r="B44" s="1">
        <v>30</v>
      </c>
      <c r="C44" s="22" t="s">
        <v>37</v>
      </c>
      <c r="D44" s="31">
        <v>0.4</v>
      </c>
      <c r="E44" s="13">
        <v>1.0189999999999999</v>
      </c>
      <c r="F44" s="32">
        <v>1.105</v>
      </c>
      <c r="G44" s="13">
        <v>2.1041061339119889</v>
      </c>
      <c r="H44" s="33">
        <v>187.00458351547599</v>
      </c>
    </row>
    <row r="45" spans="2:8" s="10" customFormat="1" ht="31.5" x14ac:dyDescent="0.25">
      <c r="B45" s="1">
        <v>31</v>
      </c>
      <c r="C45" s="22" t="s">
        <v>66</v>
      </c>
      <c r="D45" s="31">
        <v>0.7</v>
      </c>
      <c r="E45" s="13">
        <v>1.0449999999999999</v>
      </c>
      <c r="F45" s="32">
        <v>1.04</v>
      </c>
      <c r="G45" s="13">
        <v>1.688243649554229</v>
      </c>
      <c r="H45" s="33">
        <v>253.43754409457142</v>
      </c>
    </row>
    <row r="46" spans="2:8" s="10" customFormat="1" ht="31.5" x14ac:dyDescent="0.25">
      <c r="B46" s="1">
        <v>32</v>
      </c>
      <c r="C46" s="22" t="s">
        <v>23</v>
      </c>
      <c r="D46" s="31">
        <v>0.4</v>
      </c>
      <c r="E46" s="13">
        <v>1.0109999999999999</v>
      </c>
      <c r="F46" s="32">
        <v>1.04</v>
      </c>
      <c r="G46" s="13">
        <v>2.2325190079462445</v>
      </c>
      <c r="H46" s="33">
        <v>185.27968699166593</v>
      </c>
    </row>
    <row r="47" spans="2:8" s="10" customFormat="1" x14ac:dyDescent="0.25">
      <c r="B47" s="1">
        <v>33</v>
      </c>
      <c r="C47" s="22" t="s">
        <v>3</v>
      </c>
      <c r="D47" s="31">
        <v>0.65</v>
      </c>
      <c r="E47" s="13">
        <v>1.016</v>
      </c>
      <c r="F47" s="32">
        <v>1.113</v>
      </c>
      <c r="G47" s="13">
        <v>1.8048773128795403</v>
      </c>
      <c r="H47" s="33">
        <v>261.7809676816338</v>
      </c>
    </row>
    <row r="48" spans="2:8" s="10" customFormat="1" ht="31.5" x14ac:dyDescent="0.25">
      <c r="B48" s="1">
        <v>34</v>
      </c>
      <c r="C48" s="22" t="s">
        <v>54</v>
      </c>
      <c r="D48" s="31">
        <v>0.75</v>
      </c>
      <c r="E48" s="13">
        <v>1.0620000000000001</v>
      </c>
      <c r="F48" s="32">
        <v>1.113</v>
      </c>
      <c r="G48" s="13">
        <v>1.5309743261036819</v>
      </c>
      <c r="H48" s="33">
        <v>267.81630045009683</v>
      </c>
    </row>
    <row r="49" spans="2:8" s="10" customFormat="1" ht="31.5" x14ac:dyDescent="0.25">
      <c r="B49" s="1">
        <v>35</v>
      </c>
      <c r="C49" s="22" t="s">
        <v>41</v>
      </c>
      <c r="D49" s="31">
        <v>0.4</v>
      </c>
      <c r="E49" s="13">
        <v>1.016</v>
      </c>
      <c r="F49" s="32">
        <v>1.0629999999999999</v>
      </c>
      <c r="G49" s="13">
        <v>2.2709271604585881</v>
      </c>
      <c r="H49" s="33">
        <v>193.58795127792328</v>
      </c>
    </row>
    <row r="50" spans="2:8" s="10" customFormat="1" ht="31.5" x14ac:dyDescent="0.25">
      <c r="B50" s="1">
        <v>36</v>
      </c>
      <c r="C50" s="22" t="s">
        <v>19</v>
      </c>
      <c r="D50" s="31">
        <v>0.6</v>
      </c>
      <c r="E50" s="13">
        <v>1.03</v>
      </c>
      <c r="F50" s="32">
        <v>1.113</v>
      </c>
      <c r="G50" s="13">
        <v>1.7195710787188863</v>
      </c>
      <c r="H50" s="33">
        <v>233.39520439114807</v>
      </c>
    </row>
    <row r="51" spans="2:8" s="10" customFormat="1" x14ac:dyDescent="0.25">
      <c r="B51" s="1">
        <v>37</v>
      </c>
      <c r="C51" s="22" t="s">
        <v>18</v>
      </c>
      <c r="D51" s="31">
        <v>0.7</v>
      </c>
      <c r="E51" s="13">
        <v>1.0289999999999999</v>
      </c>
      <c r="F51" s="32">
        <v>1.113</v>
      </c>
      <c r="G51" s="13">
        <v>1.6336616899785503</v>
      </c>
      <c r="H51" s="33">
        <v>258.4394816707869</v>
      </c>
    </row>
    <row r="52" spans="2:8" s="10" customFormat="1" ht="31.5" x14ac:dyDescent="0.25">
      <c r="B52" s="1">
        <v>38</v>
      </c>
      <c r="C52" s="22" t="s">
        <v>22</v>
      </c>
      <c r="D52" s="31">
        <v>0.4</v>
      </c>
      <c r="E52" s="13">
        <v>1.014</v>
      </c>
      <c r="F52" s="32">
        <v>1.095</v>
      </c>
      <c r="G52" s="13">
        <v>2.1596470672477803</v>
      </c>
      <c r="H52" s="33">
        <v>189.270533126533</v>
      </c>
    </row>
    <row r="53" spans="2:8" s="10" customFormat="1" ht="31.5" x14ac:dyDescent="0.25">
      <c r="B53" s="1">
        <v>39</v>
      </c>
      <c r="C53" s="22" t="s">
        <v>38</v>
      </c>
      <c r="D53" s="31">
        <v>0.5</v>
      </c>
      <c r="E53" s="13">
        <v>1.0349999999999999</v>
      </c>
      <c r="F53" s="32">
        <v>1.048</v>
      </c>
      <c r="G53" s="13">
        <v>1.9481787715866972</v>
      </c>
      <c r="H53" s="33">
        <v>208.49161794816843</v>
      </c>
    </row>
    <row r="54" spans="2:8" s="10" customFormat="1" x14ac:dyDescent="0.25">
      <c r="B54" s="1">
        <v>40</v>
      </c>
      <c r="C54" s="22" t="s">
        <v>2</v>
      </c>
      <c r="D54" s="31">
        <v>0.5</v>
      </c>
      <c r="E54" s="13">
        <v>1.02</v>
      </c>
      <c r="F54" s="32">
        <v>1.113</v>
      </c>
      <c r="G54" s="13">
        <v>1.8957168335046535</v>
      </c>
      <c r="H54" s="33">
        <v>212.33762905519572</v>
      </c>
    </row>
    <row r="55" spans="2:8" s="10" customFormat="1" ht="31.5" x14ac:dyDescent="0.25">
      <c r="B55" s="1">
        <v>41</v>
      </c>
      <c r="C55" s="22" t="s">
        <v>53</v>
      </c>
      <c r="D55" s="31">
        <v>0.7</v>
      </c>
      <c r="E55" s="13">
        <v>1.018</v>
      </c>
      <c r="F55" s="32">
        <v>1.113</v>
      </c>
      <c r="G55" s="13">
        <v>1.5548839417630975</v>
      </c>
      <c r="H55" s="33">
        <v>243.34762787263202</v>
      </c>
    </row>
    <row r="56" spans="2:8" s="10" customFormat="1" ht="31.5" x14ac:dyDescent="0.25">
      <c r="B56" s="1">
        <v>42</v>
      </c>
      <c r="C56" s="22" t="s">
        <v>52</v>
      </c>
      <c r="D56" s="31">
        <v>0.55000000000000004</v>
      </c>
      <c r="E56" s="13">
        <v>1.02</v>
      </c>
      <c r="F56" s="32">
        <v>1.113</v>
      </c>
      <c r="G56" s="13">
        <v>1.8185361696135289</v>
      </c>
      <c r="H56" s="33">
        <v>224.06195865263604</v>
      </c>
    </row>
    <row r="57" spans="2:8" s="10" customFormat="1" x14ac:dyDescent="0.25">
      <c r="B57" s="1">
        <v>43</v>
      </c>
      <c r="C57" s="22" t="s">
        <v>11</v>
      </c>
      <c r="D57" s="31">
        <v>0.45</v>
      </c>
      <c r="E57" s="13">
        <v>1.089</v>
      </c>
      <c r="F57" s="32">
        <v>1.04</v>
      </c>
      <c r="G57" s="13">
        <v>1.8449127560924978</v>
      </c>
      <c r="H57" s="33">
        <v>185.54007366273629</v>
      </c>
    </row>
    <row r="58" spans="2:8" s="10" customFormat="1" x14ac:dyDescent="0.25">
      <c r="B58" s="1">
        <v>44</v>
      </c>
      <c r="C58" s="22" t="s">
        <v>12</v>
      </c>
      <c r="D58" s="31">
        <v>0.7</v>
      </c>
      <c r="E58" s="13">
        <v>1.0880000000000001</v>
      </c>
      <c r="F58" s="32">
        <v>1</v>
      </c>
      <c r="G58" s="13">
        <v>1.5455766076152861</v>
      </c>
      <c r="H58" s="33">
        <v>232.27668853321518</v>
      </c>
    </row>
    <row r="59" spans="2:8" s="10" customFormat="1" x14ac:dyDescent="0.25">
      <c r="B59" s="1">
        <v>45</v>
      </c>
      <c r="C59" s="22" t="s">
        <v>10</v>
      </c>
      <c r="D59" s="31">
        <v>0.6</v>
      </c>
      <c r="E59" s="13">
        <v>1.0820000000000001</v>
      </c>
      <c r="F59" s="32">
        <v>1.04</v>
      </c>
      <c r="G59" s="13">
        <v>1.6339097922357499</v>
      </c>
      <c r="H59" s="33">
        <v>217.68478859549776</v>
      </c>
    </row>
    <row r="60" spans="2:8" s="10" customFormat="1" x14ac:dyDescent="0.25">
      <c r="B60" s="1">
        <v>46</v>
      </c>
      <c r="C60" s="22" t="s">
        <v>9</v>
      </c>
      <c r="D60" s="31">
        <v>0.65</v>
      </c>
      <c r="E60" s="13">
        <v>1.077</v>
      </c>
      <c r="F60" s="32">
        <v>1.04</v>
      </c>
      <c r="G60" s="13">
        <v>1.5847470810242408</v>
      </c>
      <c r="H60" s="33">
        <v>227.67246929158631</v>
      </c>
    </row>
    <row r="61" spans="2:8" s="10" customFormat="1" x14ac:dyDescent="0.25">
      <c r="B61" s="1">
        <v>47</v>
      </c>
      <c r="C61" s="22" t="s">
        <v>5</v>
      </c>
      <c r="D61" s="31">
        <v>0.65</v>
      </c>
      <c r="E61" s="13">
        <v>1.071</v>
      </c>
      <c r="F61" s="32">
        <v>1</v>
      </c>
      <c r="G61" s="13">
        <v>1.6188101839565538</v>
      </c>
      <c r="H61" s="33">
        <v>222.37548731383643</v>
      </c>
    </row>
    <row r="62" spans="2:8" s="10" customFormat="1" x14ac:dyDescent="0.25">
      <c r="B62" s="1">
        <v>48</v>
      </c>
      <c r="C62" s="22" t="s">
        <v>7</v>
      </c>
      <c r="D62" s="31">
        <v>0.65</v>
      </c>
      <c r="E62" s="13">
        <v>1.0609999999999999</v>
      </c>
      <c r="F62" s="32">
        <v>1.04</v>
      </c>
      <c r="G62" s="13">
        <v>1.5478280552361725</v>
      </c>
      <c r="H62" s="33">
        <v>219.06497660071327</v>
      </c>
    </row>
    <row r="63" spans="2:8" s="10" customFormat="1" x14ac:dyDescent="0.25">
      <c r="B63" s="1">
        <v>49</v>
      </c>
      <c r="C63" s="22" t="s">
        <v>6</v>
      </c>
      <c r="D63" s="31">
        <v>0.45</v>
      </c>
      <c r="E63" s="13">
        <v>1.0589999999999999</v>
      </c>
      <c r="F63" s="32">
        <v>1.04</v>
      </c>
      <c r="G63" s="13">
        <v>1.9127546673333975</v>
      </c>
      <c r="H63" s="33">
        <v>187.06357883058865</v>
      </c>
    </row>
    <row r="64" spans="2:8" s="10" customFormat="1" x14ac:dyDescent="0.25">
      <c r="B64" s="1">
        <v>50</v>
      </c>
      <c r="C64" s="22" t="s">
        <v>8</v>
      </c>
      <c r="D64" s="31">
        <v>0.65</v>
      </c>
      <c r="E64" s="13">
        <v>1.081</v>
      </c>
      <c r="F64" s="32">
        <v>1</v>
      </c>
      <c r="G64" s="13">
        <v>1.6272275581468221</v>
      </c>
      <c r="H64" s="33">
        <v>225.61891045757355</v>
      </c>
    </row>
    <row r="65" spans="2:8" s="10" customFormat="1" ht="31.5" x14ac:dyDescent="0.25">
      <c r="B65" s="1">
        <v>51</v>
      </c>
      <c r="C65" s="22" t="s">
        <v>70</v>
      </c>
      <c r="D65" s="31">
        <v>0.6</v>
      </c>
      <c r="E65" s="13">
        <v>1.129</v>
      </c>
      <c r="F65" s="32">
        <v>1</v>
      </c>
      <c r="G65" s="13">
        <v>1.6430248056607459</v>
      </c>
      <c r="H65" s="33">
        <v>219.62282272587444</v>
      </c>
    </row>
    <row r="66" spans="2:8" s="10" customFormat="1" ht="31.5" x14ac:dyDescent="0.25">
      <c r="B66" s="1">
        <v>52</v>
      </c>
      <c r="C66" s="22" t="s">
        <v>71</v>
      </c>
      <c r="D66" s="31">
        <v>0.4</v>
      </c>
      <c r="E66" s="13">
        <v>0.96599999999999997</v>
      </c>
      <c r="F66" s="32">
        <v>1</v>
      </c>
      <c r="G66" s="13">
        <v>1.8622418041600186</v>
      </c>
      <c r="H66" s="33">
        <v>141.99117436649789</v>
      </c>
    </row>
    <row r="67" spans="2:8" s="10" customFormat="1" ht="31.5" x14ac:dyDescent="0.25">
      <c r="B67" s="1">
        <v>53</v>
      </c>
      <c r="C67" s="22" t="s">
        <v>26</v>
      </c>
      <c r="D67" s="31">
        <v>0.65</v>
      </c>
      <c r="E67" s="13">
        <v>1.0289999999999999</v>
      </c>
      <c r="F67" s="32">
        <v>1.113</v>
      </c>
      <c r="G67" s="13">
        <v>1.6593058595774892</v>
      </c>
      <c r="H67" s="33">
        <v>243.74656243728927</v>
      </c>
    </row>
    <row r="68" spans="2:8" s="10" customFormat="1" ht="31.5" x14ac:dyDescent="0.25">
      <c r="B68" s="1">
        <v>54</v>
      </c>
      <c r="C68" s="22" t="s">
        <v>55</v>
      </c>
      <c r="D68" s="31">
        <v>0.45</v>
      </c>
      <c r="E68" s="13">
        <v>1.0289999999999999</v>
      </c>
      <c r="F68" s="32">
        <v>1.04</v>
      </c>
      <c r="G68" s="13">
        <v>2.095746561603498</v>
      </c>
      <c r="H68" s="33">
        <v>199.15359596910037</v>
      </c>
    </row>
    <row r="69" spans="2:8" s="10" customFormat="1" ht="31.5" x14ac:dyDescent="0.25">
      <c r="B69" s="1">
        <v>55</v>
      </c>
      <c r="C69" s="22" t="s">
        <v>48</v>
      </c>
      <c r="D69" s="31">
        <v>0.5</v>
      </c>
      <c r="E69" s="13">
        <v>1.03</v>
      </c>
      <c r="F69" s="32">
        <v>1.099</v>
      </c>
      <c r="G69" s="13">
        <v>1.8788371473712639</v>
      </c>
      <c r="H69" s="33">
        <v>209.83707297705598</v>
      </c>
    </row>
    <row r="70" spans="2:8" s="10" customFormat="1" ht="31.5" x14ac:dyDescent="0.25">
      <c r="B70" s="1">
        <v>56</v>
      </c>
      <c r="C70" s="22" t="s">
        <v>46</v>
      </c>
      <c r="D70" s="31">
        <v>0.45</v>
      </c>
      <c r="E70" s="13">
        <v>1.0189999999999999</v>
      </c>
      <c r="F70" s="32">
        <v>1.0880000000000001</v>
      </c>
      <c r="G70" s="13">
        <v>2.0790508381577704</v>
      </c>
      <c r="H70" s="33">
        <v>204.67691385869162</v>
      </c>
    </row>
    <row r="71" spans="2:8" s="10" customFormat="1" ht="31.5" x14ac:dyDescent="0.25">
      <c r="B71" s="1">
        <v>57</v>
      </c>
      <c r="C71" s="22" t="s">
        <v>51</v>
      </c>
      <c r="D71" s="31">
        <v>0.4</v>
      </c>
      <c r="E71" s="13">
        <v>1.0229999999999999</v>
      </c>
      <c r="F71" s="32">
        <v>1.048</v>
      </c>
      <c r="G71" s="13">
        <v>2.2990355271826846</v>
      </c>
      <c r="H71" s="33">
        <v>194.54977882575196</v>
      </c>
    </row>
    <row r="72" spans="2:8" s="10" customFormat="1" ht="31.5" x14ac:dyDescent="0.25">
      <c r="B72" s="1">
        <v>58</v>
      </c>
      <c r="C72" s="22" t="s">
        <v>39</v>
      </c>
      <c r="D72" s="31">
        <v>0.7</v>
      </c>
      <c r="E72" s="13">
        <v>1.046</v>
      </c>
      <c r="F72" s="32">
        <v>1.113</v>
      </c>
      <c r="G72" s="13">
        <v>1.576868932603674</v>
      </c>
      <c r="H72" s="33">
        <v>253.57628954784363</v>
      </c>
    </row>
    <row r="73" spans="2:8" s="10" customFormat="1" ht="31.5" x14ac:dyDescent="0.25">
      <c r="B73" s="1">
        <v>59</v>
      </c>
      <c r="C73" s="22" t="s">
        <v>34</v>
      </c>
      <c r="D73" s="31">
        <v>0.7</v>
      </c>
      <c r="E73" s="13">
        <v>1.016</v>
      </c>
      <c r="F73" s="32">
        <v>1.095</v>
      </c>
      <c r="G73" s="13">
        <v>1.5616777754346545</v>
      </c>
      <c r="H73" s="33">
        <v>239.98574974636026</v>
      </c>
    </row>
    <row r="74" spans="2:8" s="10" customFormat="1" ht="31.5" x14ac:dyDescent="0.25">
      <c r="B74" s="1">
        <v>60</v>
      </c>
      <c r="C74" s="22" t="s">
        <v>67</v>
      </c>
      <c r="D74" s="31">
        <v>0.6</v>
      </c>
      <c r="E74" s="13">
        <v>1.0209999999999999</v>
      </c>
      <c r="F74" s="32">
        <v>1</v>
      </c>
      <c r="G74" s="13">
        <v>1.8656532673964712</v>
      </c>
      <c r="H74" s="33">
        <v>225.52572246372611</v>
      </c>
    </row>
    <row r="75" spans="2:8" s="10" customFormat="1" ht="31.5" x14ac:dyDescent="0.25">
      <c r="B75" s="1">
        <v>61</v>
      </c>
      <c r="C75" s="22" t="s">
        <v>44</v>
      </c>
      <c r="D75" s="31">
        <v>0.4</v>
      </c>
      <c r="E75" s="13">
        <v>1.01</v>
      </c>
      <c r="F75" s="32">
        <v>1.04</v>
      </c>
      <c r="G75" s="13">
        <v>2.1686673055085013</v>
      </c>
      <c r="H75" s="33">
        <v>179.80252919699359</v>
      </c>
    </row>
    <row r="76" spans="2:8" s="10" customFormat="1" ht="31.5" x14ac:dyDescent="0.25">
      <c r="B76" s="1">
        <v>62</v>
      </c>
      <c r="C76" s="22" t="s">
        <v>20</v>
      </c>
      <c r="D76" s="31">
        <v>0.7</v>
      </c>
      <c r="E76" s="13">
        <v>1.022</v>
      </c>
      <c r="F76" s="32">
        <v>1.113</v>
      </c>
      <c r="G76" s="13">
        <v>1.5724224455989306</v>
      </c>
      <c r="H76" s="33">
        <v>247.05946191933293</v>
      </c>
    </row>
    <row r="77" spans="2:8" s="10" customFormat="1" ht="31.5" x14ac:dyDescent="0.25">
      <c r="B77" s="1">
        <v>63</v>
      </c>
      <c r="C77" s="22" t="s">
        <v>50</v>
      </c>
      <c r="D77" s="31">
        <v>0.65</v>
      </c>
      <c r="E77" s="13">
        <v>1.034</v>
      </c>
      <c r="F77" s="32">
        <v>1.0589999999999999</v>
      </c>
      <c r="G77" s="13">
        <v>1.6971081538266302</v>
      </c>
      <c r="H77" s="33">
        <v>238.35679236111127</v>
      </c>
    </row>
    <row r="78" spans="2:8" s="10" customFormat="1" ht="31.5" x14ac:dyDescent="0.25">
      <c r="B78" s="1">
        <v>64</v>
      </c>
      <c r="C78" s="22" t="s">
        <v>61</v>
      </c>
      <c r="D78" s="31">
        <v>0.75</v>
      </c>
      <c r="E78" s="13">
        <v>1.026</v>
      </c>
      <c r="F78" s="32">
        <v>1.04</v>
      </c>
      <c r="G78" s="13">
        <v>1.6610972070970156</v>
      </c>
      <c r="H78" s="33">
        <v>262.31623514688255</v>
      </c>
    </row>
    <row r="79" spans="2:8" s="10" customFormat="1" ht="31.5" x14ac:dyDescent="0.25">
      <c r="B79" s="1">
        <v>65</v>
      </c>
      <c r="C79" s="22" t="s">
        <v>17</v>
      </c>
      <c r="D79" s="31">
        <v>0.7</v>
      </c>
      <c r="E79" s="13">
        <v>1.008</v>
      </c>
      <c r="F79" s="32">
        <v>1.113</v>
      </c>
      <c r="G79" s="13">
        <v>1.6316672146991196</v>
      </c>
      <c r="H79" s="33">
        <v>252.85612697005956</v>
      </c>
    </row>
    <row r="80" spans="2:8" s="10" customFormat="1" ht="31.5" x14ac:dyDescent="0.25">
      <c r="B80" s="1">
        <v>66</v>
      </c>
      <c r="C80" s="22" t="s">
        <v>30</v>
      </c>
      <c r="D80" s="31">
        <v>0.55000000000000004</v>
      </c>
      <c r="E80" s="13">
        <v>1.018</v>
      </c>
      <c r="F80" s="32">
        <v>1.113</v>
      </c>
      <c r="G80" s="13">
        <v>1.7929548884430311</v>
      </c>
      <c r="H80" s="33">
        <v>220.47692937172073</v>
      </c>
    </row>
    <row r="81" spans="1:9" s="10" customFormat="1" ht="31.5" x14ac:dyDescent="0.25">
      <c r="B81" s="1">
        <v>67</v>
      </c>
      <c r="C81" s="22" t="s">
        <v>28</v>
      </c>
      <c r="D81" s="31">
        <v>0.7</v>
      </c>
      <c r="E81" s="13">
        <v>1.0009999999999999</v>
      </c>
      <c r="F81" s="32">
        <v>1.113</v>
      </c>
      <c r="G81" s="13">
        <v>1.5558456802349647</v>
      </c>
      <c r="H81" s="33">
        <v>239.43186978025662</v>
      </c>
    </row>
    <row r="82" spans="1:9" s="10" customFormat="1" ht="31.5" x14ac:dyDescent="0.25">
      <c r="B82" s="1">
        <v>68</v>
      </c>
      <c r="C82" s="22" t="s">
        <v>33</v>
      </c>
      <c r="D82" s="31">
        <v>0.55000000000000004</v>
      </c>
      <c r="E82" s="13">
        <v>1.038</v>
      </c>
      <c r="F82" s="32">
        <v>1.113</v>
      </c>
      <c r="G82" s="13">
        <v>1.7426488489419103</v>
      </c>
      <c r="H82" s="33">
        <v>218.50090675676509</v>
      </c>
    </row>
    <row r="83" spans="1:9" s="10" customFormat="1" ht="31.5" x14ac:dyDescent="0.25">
      <c r="B83" s="1">
        <v>69</v>
      </c>
      <c r="C83" s="22" t="s">
        <v>45</v>
      </c>
      <c r="D83" s="31">
        <v>0.9</v>
      </c>
      <c r="E83" s="13">
        <v>1.028</v>
      </c>
      <c r="F83" s="32">
        <v>1.0669999999999999</v>
      </c>
      <c r="G83" s="13">
        <v>1.4923978295488094</v>
      </c>
      <c r="H83" s="33">
        <v>290.71859309728563</v>
      </c>
    </row>
    <row r="84" spans="1:9" s="10" customFormat="1" ht="31.5" x14ac:dyDescent="0.25">
      <c r="B84" s="1">
        <v>70</v>
      </c>
      <c r="C84" s="22" t="s">
        <v>60</v>
      </c>
      <c r="D84" s="31">
        <v>0.9</v>
      </c>
      <c r="E84" s="13">
        <v>1.0209999999999999</v>
      </c>
      <c r="F84" s="32">
        <v>1.113</v>
      </c>
      <c r="G84" s="13">
        <v>1.4981192652841766</v>
      </c>
      <c r="H84" s="33">
        <v>302.34163948871924</v>
      </c>
    </row>
    <row r="85" spans="1:9" ht="47.25" x14ac:dyDescent="0.25">
      <c r="A85" s="10"/>
      <c r="B85" s="1">
        <v>71</v>
      </c>
      <c r="C85" s="22" t="s">
        <v>90</v>
      </c>
      <c r="D85" s="31">
        <v>0.4</v>
      </c>
      <c r="E85" s="13">
        <v>1.028</v>
      </c>
      <c r="F85" s="32">
        <v>1</v>
      </c>
      <c r="G85" s="13">
        <v>2.0541712057651358</v>
      </c>
      <c r="H85" s="33">
        <v>166.67785273368142</v>
      </c>
      <c r="I85" s="2"/>
    </row>
    <row r="86" spans="1:9" ht="31.5" x14ac:dyDescent="0.25">
      <c r="A86" s="10"/>
      <c r="B86" s="1">
        <v>72</v>
      </c>
      <c r="C86" s="23" t="s">
        <v>59</v>
      </c>
      <c r="D86" s="31">
        <v>0.4</v>
      </c>
      <c r="E86" s="13">
        <v>1.0329999999999999</v>
      </c>
      <c r="F86" s="32">
        <v>1</v>
      </c>
      <c r="G86" s="13">
        <v>1.9955869138589568</v>
      </c>
      <c r="H86" s="33">
        <v>162.71182427203456</v>
      </c>
      <c r="I86" s="2"/>
    </row>
    <row r="87" spans="1:9" ht="31.5" x14ac:dyDescent="0.25">
      <c r="A87" s="10"/>
      <c r="B87" s="1">
        <v>73</v>
      </c>
      <c r="C87" s="24" t="s">
        <v>76</v>
      </c>
      <c r="D87" s="31">
        <v>0.4</v>
      </c>
      <c r="E87" s="13">
        <v>1.02</v>
      </c>
      <c r="F87" s="32">
        <v>1</v>
      </c>
      <c r="G87" s="13">
        <v>2.1450772295710401</v>
      </c>
      <c r="H87" s="33">
        <v>172.6995695145593</v>
      </c>
      <c r="I87" s="2"/>
    </row>
  </sheetData>
  <sortState ref="C10:G82">
    <sortCondition ref="C10:C82"/>
  </sortState>
  <mergeCells count="7">
    <mergeCell ref="C8:C9"/>
    <mergeCell ref="A5:H5"/>
    <mergeCell ref="C6:F6"/>
    <mergeCell ref="E13:G13"/>
    <mergeCell ref="C13:C14"/>
    <mergeCell ref="B13:B14"/>
    <mergeCell ref="H13:H14"/>
  </mergeCells>
  <pageMargins left="0" right="0" top="0" bottom="0" header="0" footer="0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2022-03-25T09:09:25Z</dcterms:modified>
</cp:coreProperties>
</file>